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CR\"/>
    </mc:Choice>
  </mc:AlternateContent>
  <xr:revisionPtr revIDLastSave="0" documentId="13_ncr:1_{18777CB0-3283-4CC2-93D3-BBB2CBE3820E}" xr6:coauthVersionLast="47" xr6:coauthVersionMax="47" xr10:uidLastSave="{00000000-0000-0000-0000-000000000000}"/>
  <bookViews>
    <workbookView xWindow="-120" yWindow="-120" windowWidth="20730" windowHeight="11160" xr2:uid="{0037E6C2-5C6F-40C4-A306-10D4E4A42E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1" l="1"/>
  <c r="R16" i="1"/>
  <c r="R17" i="1"/>
  <c r="R18" i="1"/>
  <c r="R19" i="1"/>
  <c r="R20" i="1"/>
  <c r="R21" i="1"/>
  <c r="R22" i="1"/>
  <c r="R14" i="1"/>
  <c r="Q21" i="1"/>
  <c r="Q22" i="1"/>
  <c r="Q20" i="1"/>
  <c r="Q18" i="1"/>
  <c r="Q19" i="1"/>
  <c r="Q17" i="1"/>
  <c r="Q15" i="1"/>
  <c r="Q16" i="1"/>
  <c r="Q14" i="1"/>
  <c r="P14" i="1"/>
  <c r="O15" i="1"/>
  <c r="O16" i="1"/>
  <c r="O17" i="1"/>
  <c r="O18" i="1"/>
  <c r="O19" i="1"/>
  <c r="O20" i="1"/>
  <c r="O21" i="1"/>
  <c r="O22" i="1"/>
  <c r="O14" i="1"/>
  <c r="J20" i="1"/>
  <c r="I20" i="1"/>
  <c r="H20" i="1"/>
  <c r="G20" i="1"/>
  <c r="F20" i="1"/>
  <c r="E20" i="1"/>
  <c r="D20" i="1"/>
  <c r="C20" i="1"/>
  <c r="B20" i="1"/>
  <c r="R3" i="1"/>
  <c r="R4" i="1"/>
  <c r="R5" i="1"/>
  <c r="R6" i="1"/>
  <c r="R7" i="1"/>
  <c r="R8" i="1"/>
  <c r="R9" i="1"/>
  <c r="R10" i="1"/>
  <c r="R2" i="1"/>
  <c r="P2" i="1"/>
  <c r="O3" i="1"/>
  <c r="O4" i="1"/>
  <c r="O5" i="1"/>
  <c r="O6" i="1"/>
  <c r="Q6" i="1" s="1"/>
  <c r="O7" i="1"/>
  <c r="O8" i="1"/>
  <c r="O9" i="1"/>
  <c r="O10" i="1"/>
  <c r="O2" i="1"/>
  <c r="J6" i="1"/>
  <c r="I6" i="1"/>
  <c r="H6" i="1"/>
  <c r="G6" i="1"/>
  <c r="F6" i="1"/>
  <c r="E6" i="1"/>
  <c r="D6" i="1"/>
  <c r="C6" i="1"/>
  <c r="B6" i="1"/>
  <c r="J13" i="1"/>
  <c r="I13" i="1"/>
  <c r="H13" i="1"/>
  <c r="D13" i="1"/>
  <c r="G13" i="1"/>
  <c r="F13" i="1"/>
  <c r="E13" i="1"/>
  <c r="C13" i="1"/>
  <c r="B13" i="1"/>
  <c r="Q3" i="1"/>
  <c r="Q4" i="1"/>
  <c r="Q7" i="1"/>
  <c r="Q9" i="1"/>
  <c r="Q10" i="1"/>
  <c r="Q5" i="1" l="1"/>
  <c r="Q8" i="1"/>
  <c r="Q2" i="1"/>
</calcChain>
</file>

<file path=xl/sharedStrings.xml><?xml version="1.0" encoding="utf-8"?>
<sst xmlns="http://schemas.openxmlformats.org/spreadsheetml/2006/main" count="15" uniqueCount="9">
  <si>
    <t>gapdh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</si>
  <si>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</si>
  <si>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</si>
  <si>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</si>
  <si>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</si>
  <si>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</si>
  <si>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</si>
  <si>
    <t>ALP</t>
    <phoneticPr fontId="1" type="noConversion"/>
  </si>
  <si>
    <t>Runx2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</si>
</sst>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22</xdr:row>
          <xdr:rowOff>142875</xdr:rowOff>
        </xdr:from>
        <xdr:to>
          <xdr:col>11</xdr:col>
          <xdr:colOff>238125</xdr:colOff>
          <xdr:row>39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19B6457-8D14-0D0A-2C75-614FBEDA67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</xdr:rowOff>
        </xdr:from>
        <xdr:to>
          <xdr:col>5</xdr:col>
          <xdr:colOff>542925</xdr:colOff>
          <xdr:row>39</xdr:row>
          <xdr:rowOff>1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0DEFAF7-A9C3-3838-7BCA-35A4D9C06E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C96EE-0AC6-407D-A003-5F304FB096E5}">
  <dimension ref="A1:R22"/>
  <sheetViews>
    <sheetView tabSelected="1" topLeftCell="B16" workbookViewId="0">
      <selection activeCell="B24" sqref="B24"/>
    </sheetView>
  </sheetViews>
  <sheetFormatPr defaultRowHeight="14.25" x14ac:dyDescent="0.2"/>
  <sheetData>
    <row r="1" spans="1:18" x14ac:dyDescent="0.2">
      <c r="A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</row>
    <row r="2" spans="1:18" x14ac:dyDescent="0.2">
      <c r="B2" s="2">
        <v>0</v>
      </c>
      <c r="C2" s="2"/>
      <c r="D2" s="2"/>
      <c r="E2" s="2">
        <v>0.5</v>
      </c>
      <c r="F2" s="2"/>
      <c r="G2" s="2"/>
      <c r="H2" s="2">
        <v>1</v>
      </c>
      <c r="I2" s="2"/>
      <c r="J2" s="2"/>
      <c r="L2" s="2">
        <v>0</v>
      </c>
      <c r="M2">
        <v>30.149999999999995</v>
      </c>
      <c r="N2">
        <v>15.173333333333332</v>
      </c>
      <c r="O2">
        <f>M2-N2</f>
        <v>14.976666666666663</v>
      </c>
      <c r="P2">
        <f>(O2+O3+O4)/3</f>
        <v>14.977222222222219</v>
      </c>
      <c r="Q2">
        <f>O2-P2</f>
        <v>-5.555555555556424E-4</v>
      </c>
      <c r="R2">
        <f>POWER(2,-Q2)</f>
        <v>1.0003851559204795</v>
      </c>
    </row>
    <row r="3" spans="1:18" x14ac:dyDescent="0.2">
      <c r="B3">
        <v>15.14</v>
      </c>
      <c r="C3">
        <v>15.19</v>
      </c>
      <c r="D3">
        <v>15.19</v>
      </c>
      <c r="E3">
        <v>15.26</v>
      </c>
      <c r="F3">
        <v>15.26</v>
      </c>
      <c r="G3">
        <v>15.29</v>
      </c>
      <c r="H3">
        <v>15.67</v>
      </c>
      <c r="I3">
        <v>15.71</v>
      </c>
      <c r="J3">
        <v>15.67</v>
      </c>
      <c r="L3" s="2"/>
      <c r="M3">
        <v>30.179999999999996</v>
      </c>
      <c r="N3">
        <v>15.193333333333333</v>
      </c>
      <c r="O3">
        <f t="shared" ref="O3:O10" si="0">M3-N3</f>
        <v>14.986666666666663</v>
      </c>
      <c r="P3">
        <v>14.977222222222219</v>
      </c>
      <c r="Q3">
        <f t="shared" ref="Q3:Q4" si="1">O3-P3</f>
        <v>9.4444444444441444E-3</v>
      </c>
      <c r="R3">
        <f t="shared" ref="R3:R10" si="2">POWER(2,-Q3)</f>
        <v>0.99347499089123736</v>
      </c>
    </row>
    <row r="4" spans="1:18" x14ac:dyDescent="0.2">
      <c r="B4">
        <v>15.11</v>
      </c>
      <c r="C4">
        <v>15.21</v>
      </c>
      <c r="D4">
        <v>15.26</v>
      </c>
      <c r="E4">
        <v>15.26</v>
      </c>
      <c r="F4">
        <v>15.45</v>
      </c>
      <c r="G4">
        <v>15.46</v>
      </c>
      <c r="H4">
        <v>15.65</v>
      </c>
      <c r="I4">
        <v>15.79</v>
      </c>
      <c r="J4">
        <v>15.81</v>
      </c>
      <c r="L4" s="2"/>
      <c r="M4">
        <v>30.164999999999999</v>
      </c>
      <c r="N4">
        <v>15.196666666666667</v>
      </c>
      <c r="O4">
        <f t="shared" si="0"/>
        <v>14.968333333333332</v>
      </c>
      <c r="P4">
        <v>14.977222222222219</v>
      </c>
      <c r="Q4">
        <f t="shared" si="1"/>
        <v>-8.8888888888867257E-3</v>
      </c>
      <c r="R4">
        <f t="shared" si="2"/>
        <v>1.0061803281738806</v>
      </c>
    </row>
    <row r="5" spans="1:18" x14ac:dyDescent="0.2">
      <c r="B5">
        <v>15.02</v>
      </c>
      <c r="C5">
        <v>15.27</v>
      </c>
      <c r="D5">
        <v>15.3</v>
      </c>
      <c r="E5">
        <v>15.33</v>
      </c>
      <c r="F5">
        <v>15.45</v>
      </c>
      <c r="G5">
        <v>15.59</v>
      </c>
      <c r="H5">
        <v>15.77</v>
      </c>
      <c r="I5">
        <v>15.63</v>
      </c>
      <c r="J5">
        <v>15.75</v>
      </c>
      <c r="L5" s="2">
        <v>0.5</v>
      </c>
      <c r="M5">
        <v>29.763333333333335</v>
      </c>
      <c r="N5">
        <v>15.270000000000001</v>
      </c>
      <c r="O5">
        <f t="shared" si="0"/>
        <v>14.493333333333334</v>
      </c>
      <c r="Q5">
        <f>O5-P2</f>
        <v>-0.48388888888888459</v>
      </c>
      <c r="R5">
        <f t="shared" si="2"/>
        <v>1.3985083705758166</v>
      </c>
    </row>
    <row r="6" spans="1:18" x14ac:dyDescent="0.2">
      <c r="B6" s="1">
        <f>(B3+C3+D3)/3</f>
        <v>15.173333333333332</v>
      </c>
      <c r="C6" s="1">
        <f>(B4+C4+D4)/3</f>
        <v>15.193333333333333</v>
      </c>
      <c r="D6" s="1">
        <f>(B5+C5+D5)/3</f>
        <v>15.196666666666667</v>
      </c>
      <c r="E6" s="1">
        <f>(E3+F3+G3)/3</f>
        <v>15.270000000000001</v>
      </c>
      <c r="F6" s="1">
        <f>(E4+F4+G4)/3</f>
        <v>15.39</v>
      </c>
      <c r="G6" s="1">
        <f>(E5+F5+G5)/3</f>
        <v>15.456666666666669</v>
      </c>
      <c r="H6" s="1">
        <f>(H3+I3+J3)/3</f>
        <v>15.683333333333335</v>
      </c>
      <c r="I6" s="1">
        <f>(H4+I4+J4)/3</f>
        <v>15.75</v>
      </c>
      <c r="J6" s="1">
        <f>(H5+I5+J5)/3</f>
        <v>15.716666666666667</v>
      </c>
      <c r="L6" s="2"/>
      <c r="M6">
        <v>30.069999999999997</v>
      </c>
      <c r="N6">
        <v>15.39</v>
      </c>
      <c r="O6">
        <f t="shared" si="0"/>
        <v>14.679999999999996</v>
      </c>
      <c r="Q6">
        <f t="shared" ref="Q6:Q7" si="3">O6-P3</f>
        <v>-0.2972222222222225</v>
      </c>
      <c r="R6">
        <f t="shared" si="2"/>
        <v>1.2287762375992981</v>
      </c>
    </row>
    <row r="7" spans="1:18" x14ac:dyDescent="0.2">
      <c r="L7" s="2"/>
      <c r="M7">
        <v>29.963333333333335</v>
      </c>
      <c r="N7">
        <v>15.456666666666669</v>
      </c>
      <c r="O7">
        <f t="shared" si="0"/>
        <v>14.506666666666666</v>
      </c>
      <c r="Q7">
        <f t="shared" si="3"/>
        <v>-0.47055555555555273</v>
      </c>
      <c r="R7">
        <f t="shared" si="2"/>
        <v>1.385642951223077</v>
      </c>
    </row>
    <row r="8" spans="1:18" x14ac:dyDescent="0.2">
      <c r="A8" t="s">
        <v>7</v>
      </c>
      <c r="L8" s="2">
        <v>1</v>
      </c>
      <c r="M8">
        <v>29.78</v>
      </c>
      <c r="N8">
        <v>15.683333333333335</v>
      </c>
      <c r="O8">
        <f t="shared" si="0"/>
        <v>14.096666666666666</v>
      </c>
      <c r="Q8">
        <f>O8-P2</f>
        <v>-0.88055555555555287</v>
      </c>
      <c r="R8">
        <f t="shared" si="2"/>
        <v>1.841084132692927</v>
      </c>
    </row>
    <row r="9" spans="1:18" x14ac:dyDescent="0.2">
      <c r="B9" s="2">
        <v>0</v>
      </c>
      <c r="C9" s="2"/>
      <c r="D9" s="2"/>
      <c r="E9" s="2">
        <v>0.5</v>
      </c>
      <c r="F9" s="2"/>
      <c r="G9" s="2"/>
      <c r="H9" s="2">
        <v>1</v>
      </c>
      <c r="I9" s="2"/>
      <c r="J9" s="2"/>
      <c r="L9" s="2"/>
      <c r="M9">
        <v>29.973333333333333</v>
      </c>
      <c r="N9">
        <v>15.75</v>
      </c>
      <c r="O9">
        <f t="shared" si="0"/>
        <v>14.223333333333333</v>
      </c>
      <c r="Q9">
        <f t="shared" ref="Q9:Q10" si="4">O9-P3</f>
        <v>-0.75388888888888594</v>
      </c>
      <c r="R9">
        <f t="shared" si="2"/>
        <v>1.6863323403313719</v>
      </c>
    </row>
    <row r="10" spans="1:18" x14ac:dyDescent="0.2">
      <c r="B10">
        <v>29.9</v>
      </c>
      <c r="C10">
        <v>30.31</v>
      </c>
      <c r="D10">
        <v>30.24</v>
      </c>
      <c r="E10">
        <v>29.43</v>
      </c>
      <c r="F10">
        <v>29.77</v>
      </c>
      <c r="G10">
        <v>30.09</v>
      </c>
      <c r="H10">
        <v>29.45</v>
      </c>
      <c r="I10">
        <v>29.73</v>
      </c>
      <c r="J10">
        <v>30.16</v>
      </c>
      <c r="L10" s="2"/>
      <c r="M10">
        <v>29.883333333333336</v>
      </c>
      <c r="N10">
        <v>15.716666666666667</v>
      </c>
      <c r="O10">
        <f t="shared" si="0"/>
        <v>14.16666666666667</v>
      </c>
      <c r="Q10">
        <f t="shared" si="4"/>
        <v>-0.81055555555554903</v>
      </c>
      <c r="R10">
        <f t="shared" si="2"/>
        <v>1.7538867023990443</v>
      </c>
    </row>
    <row r="11" spans="1:18" x14ac:dyDescent="0.2">
      <c r="B11">
        <v>29.88</v>
      </c>
      <c r="C11">
        <v>30.12</v>
      </c>
      <c r="D11">
        <v>30.54</v>
      </c>
      <c r="E11">
        <v>29.97</v>
      </c>
      <c r="F11">
        <v>29.94</v>
      </c>
      <c r="G11">
        <v>30.3</v>
      </c>
      <c r="H11">
        <v>29.53</v>
      </c>
      <c r="I11">
        <v>30.76</v>
      </c>
      <c r="J11">
        <v>29.63</v>
      </c>
    </row>
    <row r="12" spans="1:18" x14ac:dyDescent="0.2">
      <c r="B12">
        <v>28.25</v>
      </c>
      <c r="C12">
        <v>30.35</v>
      </c>
      <c r="D12">
        <v>29.98</v>
      </c>
      <c r="E12">
        <v>29.45</v>
      </c>
      <c r="F12">
        <v>30.07</v>
      </c>
      <c r="G12">
        <v>30.37</v>
      </c>
      <c r="H12">
        <v>29.33</v>
      </c>
      <c r="I12">
        <v>30.06</v>
      </c>
      <c r="J12">
        <v>30.26</v>
      </c>
    </row>
    <row r="13" spans="1:18" x14ac:dyDescent="0.2">
      <c r="B13" s="1">
        <f>(B10+C10+D10)/3</f>
        <v>30.149999999999995</v>
      </c>
      <c r="C13" s="1">
        <f>(B11+C11+D11)/3</f>
        <v>30.179999999999996</v>
      </c>
      <c r="D13" s="1">
        <f>(C12+D12)/2</f>
        <v>30.164999999999999</v>
      </c>
      <c r="E13" s="1">
        <f>(E10+F10+G10)/3</f>
        <v>29.763333333333335</v>
      </c>
      <c r="F13" s="1">
        <f>(E11+F11+G11)/3</f>
        <v>30.069999999999997</v>
      </c>
      <c r="G13" s="1">
        <f>(E12+F12+G12)/3</f>
        <v>29.963333333333335</v>
      </c>
      <c r="H13" s="1">
        <f>(H10+I10+J10)/3</f>
        <v>29.78</v>
      </c>
      <c r="I13" s="1">
        <f>(H11+I11+J11)/3</f>
        <v>29.973333333333333</v>
      </c>
      <c r="J13" s="1">
        <f>(H12+I12+J12)/3</f>
        <v>29.883333333333336</v>
      </c>
      <c r="M13" t="s">
        <v>1</v>
      </c>
      <c r="N13" t="s">
        <v>2</v>
      </c>
      <c r="O13" t="s">
        <v>3</v>
      </c>
      <c r="P13" t="s">
        <v>4</v>
      </c>
      <c r="Q13" t="s">
        <v>5</v>
      </c>
      <c r="R13" t="s">
        <v>6</v>
      </c>
    </row>
    <row r="14" spans="1:18" x14ac:dyDescent="0.2">
      <c r="L14" s="2">
        <v>0</v>
      </c>
      <c r="M14">
        <v>22.736666666666665</v>
      </c>
      <c r="N14">
        <v>15.173333333333332</v>
      </c>
      <c r="O14">
        <f>M14-N14</f>
        <v>7.5633333333333326</v>
      </c>
      <c r="P14">
        <f>(O14+O15+O16)/3</f>
        <v>7.5555555555555545</v>
      </c>
      <c r="Q14">
        <f>O14-P14</f>
        <v>7.7777777777781054E-3</v>
      </c>
      <c r="R14">
        <f>POWER(2,-Q14)</f>
        <v>0.99462336140316043</v>
      </c>
    </row>
    <row r="15" spans="1:18" x14ac:dyDescent="0.2">
      <c r="A15" t="s">
        <v>8</v>
      </c>
      <c r="L15" s="2"/>
      <c r="M15">
        <v>22.786666666666665</v>
      </c>
      <c r="N15">
        <v>15.193333333333333</v>
      </c>
      <c r="O15">
        <f t="shared" ref="O15:O22" si="5">M15-N15</f>
        <v>7.5933333333333319</v>
      </c>
      <c r="P15">
        <v>7.5555555555555545</v>
      </c>
      <c r="Q15">
        <f t="shared" ref="Q15:Q16" si="6">O15-P15</f>
        <v>3.7777777777777466E-2</v>
      </c>
      <c r="R15">
        <f t="shared" ref="R15:R22" si="7">POWER(2,-Q15)</f>
        <v>0.97415430861239338</v>
      </c>
    </row>
    <row r="16" spans="1:18" x14ac:dyDescent="0.2">
      <c r="B16" s="2">
        <v>0</v>
      </c>
      <c r="C16" s="2"/>
      <c r="D16" s="2"/>
      <c r="E16" s="2">
        <v>0.5</v>
      </c>
      <c r="F16" s="2"/>
      <c r="G16" s="2"/>
      <c r="H16" s="2">
        <v>1</v>
      </c>
      <c r="I16" s="2"/>
      <c r="J16" s="2"/>
      <c r="L16" s="2"/>
      <c r="M16">
        <v>22.706666666666667</v>
      </c>
      <c r="N16">
        <v>15.196666666666667</v>
      </c>
      <c r="O16">
        <f t="shared" si="5"/>
        <v>7.51</v>
      </c>
      <c r="P16">
        <v>7.5555555555555545</v>
      </c>
      <c r="Q16">
        <f t="shared" si="6"/>
        <v>-4.5555555555554683E-2</v>
      </c>
      <c r="R16">
        <f t="shared" si="7"/>
        <v>1.0320805381859253</v>
      </c>
    </row>
    <row r="17" spans="2:18" x14ac:dyDescent="0.2">
      <c r="B17">
        <v>22.73</v>
      </c>
      <c r="C17">
        <v>22.71</v>
      </c>
      <c r="D17">
        <v>22.77</v>
      </c>
      <c r="E17">
        <v>22.58</v>
      </c>
      <c r="F17">
        <v>22.74</v>
      </c>
      <c r="G17">
        <v>22.81</v>
      </c>
      <c r="H17">
        <v>22.36</v>
      </c>
      <c r="I17">
        <v>22.24</v>
      </c>
      <c r="J17">
        <v>22.35</v>
      </c>
      <c r="L17" s="2">
        <v>0.5</v>
      </c>
      <c r="M17">
        <v>22.709999999999997</v>
      </c>
      <c r="N17">
        <v>15.270000000000001</v>
      </c>
      <c r="O17">
        <f t="shared" si="5"/>
        <v>7.4399999999999959</v>
      </c>
      <c r="Q17">
        <f>O17-P14</f>
        <v>-0.11555555555555852</v>
      </c>
      <c r="R17">
        <f t="shared" si="7"/>
        <v>1.0833921597764429</v>
      </c>
    </row>
    <row r="18" spans="2:18" x14ac:dyDescent="0.2">
      <c r="B18">
        <v>22.64</v>
      </c>
      <c r="C18">
        <v>22.78</v>
      </c>
      <c r="D18">
        <v>22.94</v>
      </c>
      <c r="E18">
        <v>22.7</v>
      </c>
      <c r="F18">
        <v>22.66</v>
      </c>
      <c r="G18">
        <v>22.78</v>
      </c>
      <c r="H18">
        <v>22.4</v>
      </c>
      <c r="I18">
        <v>22.29</v>
      </c>
      <c r="J18">
        <v>22.37</v>
      </c>
      <c r="L18" s="2"/>
      <c r="M18">
        <v>22.713333333333335</v>
      </c>
      <c r="N18">
        <v>15.39</v>
      </c>
      <c r="O18">
        <f t="shared" si="5"/>
        <v>7.3233333333333341</v>
      </c>
      <c r="Q18">
        <f t="shared" ref="Q18:Q19" si="8">O18-P15</f>
        <v>-0.23222222222222033</v>
      </c>
      <c r="R18">
        <f t="shared" si="7"/>
        <v>1.1746428907035029</v>
      </c>
    </row>
    <row r="19" spans="2:18" x14ac:dyDescent="0.2">
      <c r="B19">
        <v>22.65</v>
      </c>
      <c r="C19">
        <v>22.74</v>
      </c>
      <c r="D19">
        <v>22.73</v>
      </c>
      <c r="E19">
        <v>22.68</v>
      </c>
      <c r="F19">
        <v>22.73</v>
      </c>
      <c r="G19">
        <v>22.68</v>
      </c>
      <c r="H19">
        <v>22.42</v>
      </c>
      <c r="I19">
        <v>22.31</v>
      </c>
      <c r="J19">
        <v>22.45</v>
      </c>
      <c r="L19" s="2"/>
      <c r="M19">
        <v>22.696666666666669</v>
      </c>
      <c r="N19">
        <v>15.456666666666669</v>
      </c>
      <c r="O19">
        <f t="shared" si="5"/>
        <v>7.24</v>
      </c>
      <c r="Q19">
        <f t="shared" si="8"/>
        <v>-0.31555555555555426</v>
      </c>
      <c r="R19">
        <f t="shared" si="7"/>
        <v>1.244490791751881</v>
      </c>
    </row>
    <row r="20" spans="2:18" x14ac:dyDescent="0.2">
      <c r="B20" s="1">
        <f>(B17+C17+D17)/3</f>
        <v>22.736666666666665</v>
      </c>
      <c r="C20" s="1">
        <f>(B18+C18+D18)/3</f>
        <v>22.786666666666665</v>
      </c>
      <c r="D20" s="1">
        <f>(B19+C19+D19)/3</f>
        <v>22.706666666666667</v>
      </c>
      <c r="E20" s="1">
        <f>(E17+F17+G17)/3</f>
        <v>22.709999999999997</v>
      </c>
      <c r="F20" s="1">
        <f>(E18+F18+G18)/3</f>
        <v>22.713333333333335</v>
      </c>
      <c r="G20" s="1">
        <f>(E19+F19+G19)/3</f>
        <v>22.696666666666669</v>
      </c>
      <c r="H20" s="1">
        <f>(H17+I17+J17)/3</f>
        <v>22.316666666666663</v>
      </c>
      <c r="I20" s="1">
        <f>(H18+I18+J18)/3</f>
        <v>22.353333333333335</v>
      </c>
      <c r="J20" s="1">
        <f>(H19+I19+J19)/3</f>
        <v>22.393333333333334</v>
      </c>
      <c r="L20" s="2">
        <v>1</v>
      </c>
      <c r="M20">
        <v>22.316666666666663</v>
      </c>
      <c r="N20">
        <v>15.683333333333335</v>
      </c>
      <c r="O20">
        <f t="shared" si="5"/>
        <v>6.6333333333333275</v>
      </c>
      <c r="Q20">
        <f>O20-P14</f>
        <v>-0.92222222222222694</v>
      </c>
      <c r="R20">
        <f t="shared" si="7"/>
        <v>1.8950320156296834</v>
      </c>
    </row>
    <row r="21" spans="2:18" x14ac:dyDescent="0.2">
      <c r="L21" s="2"/>
      <c r="M21">
        <v>22.353333333333335</v>
      </c>
      <c r="N21">
        <v>15.75</v>
      </c>
      <c r="O21">
        <f t="shared" si="5"/>
        <v>6.6033333333333353</v>
      </c>
      <c r="Q21">
        <f t="shared" ref="Q21:Q22" si="9">O21-P15</f>
        <v>-0.95222222222221919</v>
      </c>
      <c r="R21">
        <f t="shared" si="7"/>
        <v>1.9348506665612395</v>
      </c>
    </row>
    <row r="22" spans="2:18" x14ac:dyDescent="0.2">
      <c r="L22" s="2"/>
      <c r="M22">
        <v>22.393333333333334</v>
      </c>
      <c r="N22">
        <v>15.716666666666667</v>
      </c>
      <c r="O22">
        <f t="shared" si="5"/>
        <v>6.6766666666666676</v>
      </c>
      <c r="Q22">
        <f t="shared" si="9"/>
        <v>-0.87888888888888683</v>
      </c>
      <c r="R22">
        <f t="shared" si="7"/>
        <v>1.8389584569748632</v>
      </c>
    </row>
  </sheetData>
  <mergeCells count="15">
    <mergeCell ref="L20:L22"/>
    <mergeCell ref="B2:D2"/>
    <mergeCell ref="E2:G2"/>
    <mergeCell ref="H2:J2"/>
    <mergeCell ref="L2:L4"/>
    <mergeCell ref="L5:L7"/>
    <mergeCell ref="L8:L10"/>
    <mergeCell ref="B9:D9"/>
    <mergeCell ref="E9:G9"/>
    <mergeCell ref="H9:J9"/>
    <mergeCell ref="B16:D16"/>
    <mergeCell ref="E16:G16"/>
    <mergeCell ref="H16:J16"/>
    <mergeCell ref="L14:L16"/>
    <mergeCell ref="L17:L19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6</xdr:col>
                <xdr:colOff>381000</xdr:colOff>
                <xdr:row>22</xdr:row>
                <xdr:rowOff>142875</xdr:rowOff>
              </from>
              <to>
                <xdr:col>11</xdr:col>
                <xdr:colOff>238125</xdr:colOff>
                <xdr:row>39</xdr:row>
                <xdr:rowOff>104775</xdr:rowOff>
              </to>
            </anchor>
          </objectPr>
        </oleObject>
      </mc:Choice>
      <mc:Fallback>
        <oleObject progId="Prism10.Document" shapeId="1025" r:id="rId3"/>
      </mc:Fallback>
    </mc:AlternateContent>
    <mc:AlternateContent xmlns:mc="http://schemas.openxmlformats.org/markup-compatibility/2006">
      <mc:Choice Requires="x14">
        <oleObject progId="Prism10.Document" shapeId="1027" r:id="rId5">
          <objectPr defaultSize="0" autoPict="0" r:id="rId6">
            <anchor moveWithCells="1">
              <from>
                <xdr:col>1</xdr:col>
                <xdr:colOff>0</xdr:colOff>
                <xdr:row>23</xdr:row>
                <xdr:rowOff>0</xdr:rowOff>
              </from>
              <to>
                <xdr:col>5</xdr:col>
                <xdr:colOff>542925</xdr:colOff>
                <xdr:row>39</xdr:row>
                <xdr:rowOff>0</xdr:rowOff>
              </to>
            </anchor>
          </objectPr>
        </oleObject>
      </mc:Choice>
      <mc:Fallback>
        <oleObject progId="Prism10.Document" shapeId="1027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2025-05-05T05:48:43Z</dcterms:created>
  <dcterms:modified xsi:type="dcterms:W3CDTF">2025-06-09T11:06:15Z</dcterms:modified>
</cp:coreProperties>
</file>